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1.4" sheetId="1" r:id="rId1"/>
  </sheets>
  <externalReferences>
    <externalReference r:id="rId2"/>
  </externalReferences>
  <definedNames>
    <definedName name="Z_6E36EA37_049E_4FAE_B719_2847CD16F858_.wvu.Cols" localSheetId="0" hidden="1">Череп.11.4!$F:$H,Череп.11.4!$L:$O</definedName>
    <definedName name="Z_6E36EA37_049E_4FAE_B719_2847CD16F858_.wvu.Rows" localSheetId="0" hidden="1">Череп.11.4!$42:$45</definedName>
    <definedName name="Z_73C0D023_21BD_4441_8EFA_957546C15799_.wvu.Cols" localSheetId="0" hidden="1">Череп.11.4!$F:$H,Череп.11.4!$L:$O</definedName>
    <definedName name="Z_73C0D023_21BD_4441_8EFA_957546C15799_.wvu.Rows" localSheetId="0" hidden="1">Череп.11.4!$42:$45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 s="1"/>
  <c r="F50" s="1"/>
  <c r="N25"/>
  <c r="N50" s="1"/>
  <c r="N54" s="1"/>
  <c r="N57" s="1"/>
  <c r="M25"/>
  <c r="L25"/>
  <c r="L50" s="1"/>
  <c r="L54" s="1"/>
  <c r="L57" s="1"/>
  <c r="G24"/>
  <c r="I56"/>
  <c r="E3"/>
  <c r="G44" l="1"/>
  <c r="H44" s="1"/>
  <c r="M50"/>
  <c r="M54" s="1"/>
  <c r="M57" s="1"/>
  <c r="F54"/>
  <c r="F57" s="1"/>
  <c r="I39"/>
  <c r="I50" s="1"/>
  <c r="I54" s="1"/>
  <c r="I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<sst xmlns="http://schemas.openxmlformats.org/spreadsheetml/2006/main" count="64" uniqueCount="53">
  <si>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ул.Череповецкая,11/4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</si>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</sst>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6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2" fillId="0" borderId="8" xfId="0" applyFont="1" applyBorder="1" applyAlignment="1">
      <alignment horizontal="right"/>
    </xf>
    <xf numFmtId="0" fontId="14" fillId="0" borderId="0" xfId="0" applyFont="1"/>
    <xf numFmtId="2" fontId="11" fillId="0" borderId="12" xfId="0" applyNumberFormat="1" applyFont="1" applyBorder="1" applyAlignment="1">
      <alignment horizontal="right"/>
    </xf>
    <xf numFmtId="2" fontId="12" fillId="0" borderId="4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4" fontId="14" fillId="0" borderId="4" xfId="0" applyNumberFormat="1" applyFont="1" applyBorder="1"/>
    <xf numFmtId="4" fontId="14" fillId="2" borderId="4" xfId="0" applyNumberFormat="1" applyFont="1" applyFill="1" applyBorder="1"/>
    <xf numFmtId="2" fontId="11" fillId="0" borderId="4" xfId="0" applyNumberFormat="1" applyFont="1" applyBorder="1" applyAlignment="1">
      <alignment horizontal="right"/>
    </xf>
    <xf numFmtId="4" fontId="11" fillId="0" borderId="4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2" fillId="0" borderId="4" xfId="1" applyNumberFormat="1" applyFont="1" applyFill="1" applyBorder="1" applyAlignment="1">
      <alignment horizontal="right" vertical="center"/>
    </xf>
    <xf numFmtId="2" fontId="14" fillId="0" borderId="0" xfId="0" applyNumberFormat="1" applyFont="1"/>
    <xf numFmtId="4" fontId="10" fillId="0" borderId="4" xfId="0" applyNumberFormat="1" applyFont="1" applyBorder="1" applyAlignment="1">
      <alignment horizontal="right"/>
    </xf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5"/>
  <cols>
    <col min="1" max="3" width="9.140625" style="38"/>
    <col min="4" max="4" width="29.7109375" style="38" customWidth="1"/>
    <col min="5" max="5" width="17.28515625" style="38" customWidth="1"/>
    <col min="6" max="8" width="11.42578125" style="38" hidden="1" customWidth="1"/>
    <col min="9" max="9" width="14" style="38" customWidth="1"/>
    <col min="10" max="10" width="16.140625" style="38" customWidth="1"/>
    <col min="11" max="11" width="5.85546875" style="38" customWidth="1"/>
    <col min="12" max="15" width="10.42578125" style="38" hidden="1" customWidth="1"/>
    <col min="16" max="16384" width="9.140625" style="38"/>
  </cols>
  <sheetData>
    <row r="1" spans="1:10" s="1" customFormat="1" ht="19.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s="1" customFormat="1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s="1" customFormat="1" ht="14.25" customHeight="1">
      <c r="A3" s="107" t="s">
        <v>1</v>
      </c>
      <c r="B3" s="108"/>
      <c r="C3" s="108"/>
      <c r="D3" s="108"/>
      <c r="E3" s="2">
        <f>E4+E5</f>
        <v>3989.6000000000004</v>
      </c>
      <c r="F3" s="3"/>
      <c r="G3" s="4"/>
      <c r="H3" s="4"/>
      <c r="I3" s="5" t="s">
        <v>2</v>
      </c>
    </row>
    <row r="4" spans="1:10" s="1" customFormat="1" ht="14.25" customHeight="1">
      <c r="A4" s="107" t="s">
        <v>3</v>
      </c>
      <c r="B4" s="108"/>
      <c r="C4" s="108"/>
      <c r="D4" s="108"/>
      <c r="E4" s="2">
        <v>3762.3</v>
      </c>
      <c r="F4" s="3"/>
      <c r="G4" s="4"/>
      <c r="H4" s="4"/>
      <c r="I4" s="5" t="s">
        <v>2</v>
      </c>
    </row>
    <row r="5" spans="1:10" s="1" customFormat="1" ht="14.25" customHeight="1">
      <c r="A5" s="107" t="s">
        <v>4</v>
      </c>
      <c r="B5" s="108"/>
      <c r="C5" s="108"/>
      <c r="D5" s="108"/>
      <c r="E5" s="2">
        <v>227.3</v>
      </c>
      <c r="F5" s="3"/>
      <c r="G5" s="4"/>
      <c r="H5" s="4"/>
      <c r="I5" s="5" t="s">
        <v>5</v>
      </c>
    </row>
    <row r="6" spans="1:10" s="1" customFormat="1" ht="12.75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s="1" customFormat="1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s="1" customFormat="1" ht="55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s="1" customFormat="1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s="1" customFormat="1" ht="13.15" customHeight="1">
      <c r="A10" s="93" t="s">
        <v>13</v>
      </c>
      <c r="B10" s="94"/>
      <c r="C10" s="94"/>
      <c r="D10" s="95"/>
      <c r="E10" s="25">
        <v>1031770.44</v>
      </c>
      <c r="F10" s="25"/>
      <c r="G10" s="23"/>
      <c r="H10" s="23"/>
      <c r="I10" s="25">
        <v>1037324.55</v>
      </c>
      <c r="J10" s="26">
        <v>107008.57</v>
      </c>
    </row>
    <row r="11" spans="1:10" s="1" customFormat="1" ht="14.45" customHeight="1">
      <c r="A11" s="93" t="s">
        <v>14</v>
      </c>
      <c r="B11" s="94"/>
      <c r="C11" s="94"/>
      <c r="D11" s="95"/>
      <c r="E11" s="25">
        <v>516162.2</v>
      </c>
      <c r="F11" s="25"/>
      <c r="G11" s="23"/>
      <c r="H11" s="23"/>
      <c r="I11" s="25">
        <v>522901.8</v>
      </c>
      <c r="J11" s="26">
        <v>62416.639999999999</v>
      </c>
    </row>
    <row r="12" spans="1:10" s="1" customFormat="1" ht="13.9" customHeight="1">
      <c r="A12" s="93" t="s">
        <v>15</v>
      </c>
      <c r="B12" s="94"/>
      <c r="C12" s="94"/>
      <c r="D12" s="95"/>
      <c r="E12" s="25">
        <v>157340.51999999999</v>
      </c>
      <c r="F12" s="25"/>
      <c r="G12" s="23"/>
      <c r="H12" s="23"/>
      <c r="I12" s="25">
        <v>161546.21</v>
      </c>
      <c r="J12" s="26">
        <v>18410.439999999999</v>
      </c>
    </row>
    <row r="13" spans="1:10" s="1" customFormat="1" ht="15.75" customHeight="1">
      <c r="A13" s="93" t="s">
        <v>16</v>
      </c>
      <c r="B13" s="94"/>
      <c r="C13" s="94"/>
      <c r="D13" s="95"/>
      <c r="E13" s="25">
        <v>133751.03</v>
      </c>
      <c r="F13" s="25"/>
      <c r="G13" s="23"/>
      <c r="H13" s="23"/>
      <c r="I13" s="25">
        <v>136606.82999999999</v>
      </c>
      <c r="J13" s="26">
        <v>15646.93</v>
      </c>
    </row>
    <row r="14" spans="1:10" s="1" customFormat="1" ht="14.45" customHeight="1">
      <c r="A14" s="86" t="s">
        <v>17</v>
      </c>
      <c r="B14" s="86"/>
      <c r="C14" s="86"/>
      <c r="D14" s="86"/>
      <c r="E14" s="25">
        <v>434067.41</v>
      </c>
      <c r="F14" s="25"/>
      <c r="G14" s="23"/>
      <c r="H14" s="23"/>
      <c r="I14" s="25">
        <v>468939.47</v>
      </c>
      <c r="J14" s="26">
        <v>63676.59</v>
      </c>
    </row>
    <row r="15" spans="1:10" s="1" customFormat="1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s="1" customFormat="1" ht="18.75" customHeight="1">
      <c r="A16" s="99" t="s">
        <v>19</v>
      </c>
      <c r="B16" s="100"/>
      <c r="C16" s="100"/>
      <c r="D16" s="101"/>
      <c r="E16" s="25">
        <v>732444.22</v>
      </c>
      <c r="F16" s="25"/>
      <c r="G16" s="23"/>
      <c r="H16" s="23"/>
      <c r="I16" s="25">
        <v>739192.06</v>
      </c>
      <c r="J16" s="26">
        <v>84717.1</v>
      </c>
    </row>
    <row r="17" spans="1:15" s="1" customFormat="1" ht="15.75">
      <c r="A17" s="86" t="s">
        <v>20</v>
      </c>
      <c r="B17" s="86"/>
      <c r="C17" s="86"/>
      <c r="D17" s="86"/>
      <c r="E17" s="25">
        <v>59594.400000000001</v>
      </c>
      <c r="F17" s="25"/>
      <c r="G17" s="23"/>
      <c r="H17" s="23"/>
      <c r="I17" s="25">
        <v>60338.48</v>
      </c>
      <c r="J17" s="26">
        <v>6216.67</v>
      </c>
      <c r="M17" s="27"/>
    </row>
    <row r="18" spans="1:15" s="1" customFormat="1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s="1" customFormat="1" ht="15.75">
      <c r="A19" s="86" t="s">
        <v>22</v>
      </c>
      <c r="B19" s="86"/>
      <c r="C19" s="86"/>
      <c r="D19" s="86"/>
      <c r="E19" s="25">
        <v>118286.28</v>
      </c>
      <c r="F19" s="25"/>
      <c r="G19" s="23"/>
      <c r="H19" s="23"/>
      <c r="I19" s="25">
        <v>119765.21</v>
      </c>
      <c r="J19" s="26">
        <v>12363.58</v>
      </c>
    </row>
    <row r="20" spans="1:15" s="1" customFormat="1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s="1" customFormat="1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s="1" customFormat="1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s="1" customFormat="1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s="1" customFormat="1" ht="15.75">
      <c r="A24" s="54" t="s">
        <v>52</v>
      </c>
      <c r="B24" s="54"/>
      <c r="C24" s="54"/>
      <c r="D24" s="54"/>
      <c r="E24" s="54"/>
      <c r="F24" s="34"/>
      <c r="G24" s="35">
        <f>'[1]УК ВР 2011 ГОД  (2)'!AC40</f>
        <v>1279.67</v>
      </c>
      <c r="H24" s="16"/>
      <c r="I24" s="25">
        <v>-916984.33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42900.66</v>
      </c>
      <c r="L25" s="73">
        <f>SUM(L27:L31)</f>
        <v>447350.34</v>
      </c>
      <c r="M25" s="73">
        <f t="shared" ref="M25:O25" si="0">SUM(M27:M31)</f>
        <v>527873.40119999996</v>
      </c>
      <c r="N25" s="73">
        <f t="shared" si="0"/>
        <v>0</v>
      </c>
      <c r="O25" s="73">
        <f t="shared" si="0"/>
        <v>0</v>
      </c>
    </row>
    <row r="26" spans="1:15" ht="30.75" customHeight="1">
      <c r="A26" s="80"/>
      <c r="B26" s="81"/>
      <c r="C26" s="81"/>
      <c r="D26" s="81"/>
      <c r="E26" s="82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4"/>
      <c r="L26" s="74"/>
      <c r="M26" s="74"/>
      <c r="N26" s="74"/>
      <c r="O26" s="74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17128.740000000002</v>
      </c>
      <c r="L27" s="42">
        <v>111291.25</v>
      </c>
      <c r="M27" s="42">
        <f t="shared" ref="M27:M31" si="3">L27*118%</f>
        <v>131323.67499999999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5118.1899999999996</v>
      </c>
      <c r="L28" s="42">
        <v>33582.480000000003</v>
      </c>
      <c r="M28" s="42">
        <f t="shared" si="3"/>
        <v>39627.326399999998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2221.36</v>
      </c>
      <c r="L29" s="42">
        <v>21284.43</v>
      </c>
      <c r="M29" s="42">
        <f t="shared" si="3"/>
        <v>25115.627399999998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153986.5</v>
      </c>
      <c r="M30" s="42">
        <f t="shared" si="3"/>
        <v>181704.06999999998</v>
      </c>
      <c r="N30" s="42"/>
      <c r="O30" s="42">
        <f t="shared" si="5"/>
        <v>0</v>
      </c>
    </row>
    <row r="31" spans="1:15" ht="39" customHeight="1">
      <c r="A31" s="67" t="s">
        <v>35</v>
      </c>
      <c r="B31" s="75"/>
      <c r="C31" s="75"/>
      <c r="D31" s="75"/>
      <c r="E31" s="76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18432.37</v>
      </c>
      <c r="L31" s="42">
        <v>127205.68</v>
      </c>
      <c r="M31" s="42">
        <f t="shared" si="3"/>
        <v>150102.70239999998</v>
      </c>
      <c r="N31" s="42"/>
      <c r="O31" s="42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3">
        <f>SUM(I34:I38)</f>
        <v>174455.34999999998</v>
      </c>
      <c r="L32" s="73">
        <f>SUM(L34:L38)</f>
        <v>101578.84999999999</v>
      </c>
      <c r="M32" s="73">
        <f t="shared" ref="M32:O32" si="6">SUM(M34:M38)</f>
        <v>119863.04300000001</v>
      </c>
      <c r="N32" s="73">
        <f t="shared" si="6"/>
        <v>118861.77</v>
      </c>
      <c r="O32" s="73">
        <f t="shared" si="6"/>
        <v>119620.10809260001</v>
      </c>
    </row>
    <row r="33" spans="1:15" ht="30" customHeight="1">
      <c r="A33" s="80"/>
      <c r="B33" s="81"/>
      <c r="C33" s="81"/>
      <c r="D33" s="81"/>
      <c r="E33" s="82"/>
      <c r="F33" s="84"/>
      <c r="G33" s="40">
        <f t="shared" si="2"/>
        <v>0</v>
      </c>
      <c r="H33" s="40">
        <f t="shared" si="4"/>
        <v>0</v>
      </c>
      <c r="I33" s="74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85622.34</v>
      </c>
      <c r="L34" s="42">
        <v>19081.169999999998</v>
      </c>
      <c r="M34" s="42">
        <f t="shared" ref="M34:M38" si="7">L34*118%</f>
        <v>22515.780599999998</v>
      </c>
      <c r="N34" s="42">
        <v>73073.990000000005</v>
      </c>
      <c r="O34" s="42">
        <f t="shared" ref="O34:O38" si="8">N34*$O$23</f>
        <v>73540.202056200011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20202.05</v>
      </c>
      <c r="L35" s="42">
        <v>5745.76</v>
      </c>
      <c r="M35" s="42">
        <f t="shared" si="7"/>
        <v>6779.9967999999999</v>
      </c>
      <c r="N35" s="42">
        <v>14601.29</v>
      </c>
      <c r="O35" s="42">
        <f t="shared" si="8"/>
        <v>14694.446230200001</v>
      </c>
    </row>
    <row r="36" spans="1:15" ht="18.75" customHeight="1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10389.120000000001</v>
      </c>
      <c r="L36" s="42">
        <v>1860.41</v>
      </c>
      <c r="M36" s="42">
        <f t="shared" si="7"/>
        <v>2195.2838000000002</v>
      </c>
      <c r="N36" s="42">
        <v>20677.32</v>
      </c>
      <c r="O36" s="42">
        <f>N36*$O$23</f>
        <v>20809.241301599999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7351.42+7800</f>
        <v>15151.42</v>
      </c>
      <c r="L37" s="42">
        <v>34886.42</v>
      </c>
      <c r="M37" s="42">
        <f t="shared" si="7"/>
        <v>41165.975599999998</v>
      </c>
      <c r="N37" s="43">
        <v>0</v>
      </c>
      <c r="O37" s="42">
        <f t="shared" si="8"/>
        <v>0</v>
      </c>
    </row>
    <row r="38" spans="1:15" ht="40.15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43090.42</v>
      </c>
      <c r="L38" s="42">
        <v>40005.089999999997</v>
      </c>
      <c r="M38" s="42">
        <f t="shared" si="7"/>
        <v>47206.006199999996</v>
      </c>
      <c r="N38" s="42">
        <v>10509.17</v>
      </c>
      <c r="O38" s="42">
        <f t="shared" si="8"/>
        <v>10576.218504600001</v>
      </c>
    </row>
    <row r="39" spans="1:15" ht="15.6" customHeight="1">
      <c r="A39" s="56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247679.54</v>
      </c>
      <c r="L39" s="46">
        <f>SUM(L40:L48)</f>
        <v>12055.369999999999</v>
      </c>
      <c r="M39" s="46">
        <f t="shared" ref="M39:O39" si="10">SUM(M40:M48)</f>
        <v>14225.336599999999</v>
      </c>
      <c r="N39" s="46">
        <f t="shared" si="10"/>
        <v>211831.46999999997</v>
      </c>
      <c r="O39" s="46">
        <f t="shared" si="10"/>
        <v>213182.95477859999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161582.14000000001</v>
      </c>
      <c r="L40" s="42">
        <v>450</v>
      </c>
      <c r="M40" s="42">
        <f t="shared" ref="M40:M48" si="11">L40*118%</f>
        <v>531</v>
      </c>
      <c r="N40" s="42">
        <v>157424.01999999999</v>
      </c>
      <c r="O40" s="42">
        <f t="shared" ref="O40:O45" si="12">N40*$O$23</f>
        <v>158428.3852476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32544.45</v>
      </c>
      <c r="L41" s="42">
        <v>133.01</v>
      </c>
      <c r="M41" s="42">
        <f t="shared" si="11"/>
        <v>156.95179999999999</v>
      </c>
      <c r="N41" s="42">
        <v>31808.49</v>
      </c>
      <c r="O41" s="42">
        <f t="shared" si="12"/>
        <v>32011.428166200003</v>
      </c>
    </row>
    <row r="42" spans="1:15" ht="15.6" hidden="1" customHeight="1">
      <c r="A42" s="70" t="s">
        <v>40</v>
      </c>
      <c r="B42" s="70"/>
      <c r="C42" s="70"/>
      <c r="D42" s="70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70" t="s">
        <v>41</v>
      </c>
      <c r="B44" s="70"/>
      <c r="C44" s="70"/>
      <c r="D44" s="70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70" t="s">
        <v>33</v>
      </c>
      <c r="B46" s="70"/>
      <c r="C46" s="70"/>
      <c r="D46" s="70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7553.22</v>
      </c>
      <c r="L46" s="42">
        <v>54.48</v>
      </c>
      <c r="M46" s="42">
        <f t="shared" si="11"/>
        <v>64.286399999999986</v>
      </c>
      <c r="N46" s="42">
        <v>1596.91</v>
      </c>
      <c r="O46" s="42">
        <f>N46*$O$23</f>
        <v>1607.0982858000002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18826.93</v>
      </c>
      <c r="L47" s="42">
        <v>4206.68</v>
      </c>
      <c r="M47" s="42">
        <f t="shared" si="11"/>
        <v>4963.8824000000004</v>
      </c>
      <c r="N47" s="43">
        <v>0</v>
      </c>
      <c r="O47" s="42">
        <f t="shared" ref="O47:O48" si="13">N47*$O$23</f>
        <v>0</v>
      </c>
    </row>
    <row r="48" spans="1:15" ht="40.9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27172.799999999999</v>
      </c>
      <c r="L48" s="42">
        <v>7211.2</v>
      </c>
      <c r="M48" s="42">
        <f t="shared" si="11"/>
        <v>8509.2159999999985</v>
      </c>
      <c r="N48" s="42">
        <v>21002.05</v>
      </c>
      <c r="O48" s="42">
        <f t="shared" si="13"/>
        <v>21136.043078999999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455.56</v>
      </c>
      <c r="L49" s="42">
        <v>362.81</v>
      </c>
      <c r="M49" s="42">
        <f>L49*118%</f>
        <v>428.11579999999998</v>
      </c>
      <c r="N49" s="42">
        <v>458.91</v>
      </c>
      <c r="O49" s="42">
        <f>N49*$O$23+0.81</f>
        <v>462.64784580000003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465491.11</v>
      </c>
      <c r="L50" s="45">
        <f>L25+L32+L39+L49</f>
        <v>561347.37000000011</v>
      </c>
      <c r="M50" s="45">
        <f t="shared" ref="M50:O50" si="14">M25+M32+M39+M49</f>
        <v>662389.89660000009</v>
      </c>
      <c r="N50" s="45">
        <f t="shared" si="14"/>
        <v>331152.14999999997</v>
      </c>
      <c r="O50" s="45">
        <f t="shared" si="14"/>
        <v>333265.71071700001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86347.6</v>
      </c>
      <c r="L51" s="42"/>
      <c r="M51" s="42"/>
      <c r="N51" s="42"/>
      <c r="O51" s="42"/>
    </row>
    <row r="52" spans="1:15" ht="15.75" customHeight="1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53443.05</v>
      </c>
      <c r="L52" s="42"/>
      <c r="M52" s="42"/>
      <c r="N52" s="42"/>
      <c r="O52" s="42"/>
    </row>
    <row r="53" spans="1:15" ht="15.75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29674.400000000001</v>
      </c>
      <c r="L53" s="42"/>
      <c r="M53" s="42"/>
      <c r="N53" s="42"/>
      <c r="O53" s="42"/>
    </row>
    <row r="54" spans="1:15" ht="15.75">
      <c r="A54" s="66" t="s">
        <v>47</v>
      </c>
      <c r="B54" s="66"/>
      <c r="C54" s="66"/>
      <c r="D54" s="66"/>
      <c r="E54" s="66"/>
      <c r="F54" s="44">
        <f>F50+F51+F53</f>
        <v>520189.31000000006</v>
      </c>
      <c r="G54" s="44"/>
      <c r="H54" s="44"/>
      <c r="I54" s="45">
        <f>I50+I51+I52+I53</f>
        <v>634956.16</v>
      </c>
      <c r="L54" s="45">
        <f t="shared" ref="L54:O54" si="15">L50</f>
        <v>561347.37000000011</v>
      </c>
      <c r="M54" s="45">
        <f t="shared" si="15"/>
        <v>662389.89660000009</v>
      </c>
      <c r="N54" s="45">
        <f t="shared" si="15"/>
        <v>331152.14999999997</v>
      </c>
      <c r="O54" s="45">
        <f t="shared" si="15"/>
        <v>333265.71071700001</v>
      </c>
    </row>
    <row r="55" spans="1:15" ht="15.75">
      <c r="A55" s="54" t="s">
        <v>48</v>
      </c>
      <c r="B55" s="54"/>
      <c r="C55" s="54"/>
      <c r="D55" s="54"/>
      <c r="E55" s="54"/>
      <c r="F55" s="47"/>
      <c r="G55" s="47"/>
      <c r="H55" s="47"/>
      <c r="I55" s="48">
        <f>E16</f>
        <v>732444.22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7"/>
      <c r="G56" s="47"/>
      <c r="H56" s="47"/>
      <c r="I56" s="45">
        <f>I16</f>
        <v>739192.06</v>
      </c>
      <c r="K56" s="49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50">
        <f>I24+I55-I54</f>
        <v>-819496.27</v>
      </c>
      <c r="K57" s="49"/>
      <c r="L57" s="45" t="e">
        <f>L24+L56-L54</f>
        <v>#VALUE!</v>
      </c>
      <c r="M57" s="45" t="e">
        <f>M24+M56-M54</f>
        <v>#VALUE!</v>
      </c>
      <c r="N57" s="45" t="e">
        <f>N24+N56-N54</f>
        <v>#VALUE!</v>
      </c>
      <c r="O57" s="45" t="e">
        <f>O24+O56-O54</f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31496062992125984" bottom="0.27559055118110237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Череп.11.4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2013-05-24T09:12:00Z</dcterms:created>
  <dcterms:modified xsi:type="dcterms:W3CDTF">2014-05-12T13:02:50Z</dcterms:modified>
</cp:coreProperties>
</file>